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ESEGE\BALANCES CNV\2023\Septiembre\Informes\"/>
    </mc:Choice>
  </mc:AlternateContent>
  <bookViews>
    <workbookView xWindow="0" yWindow="0" windowWidth="20490" windowHeight="7695"/>
  </bookViews>
  <sheets>
    <sheet name="DETALLE DE DEUD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D29" i="1"/>
  <c r="D23" i="1"/>
  <c r="D47" i="1" l="1"/>
  <c r="D43" i="1" l="1"/>
  <c r="D49" i="1" l="1"/>
</calcChain>
</file>

<file path=xl/sharedStrings.xml><?xml version="1.0" encoding="utf-8"?>
<sst xmlns="http://schemas.openxmlformats.org/spreadsheetml/2006/main" count="34" uniqueCount="33">
  <si>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</si>
  <si>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</si>
  <si>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</si>
  <si>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</si>
  <si>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Proveedores – GS.</t>
  </si>
  <si>
    <t>Cuentas a Pagar  –  No Corrientes</t>
  </si>
  <si>
    <t>Interfisa</t>
  </si>
  <si>
    <t>Finlatina</t>
  </si>
  <si>
    <t>Bancop</t>
  </si>
  <si>
    <t>Cuentas a Pagar Comerciales – No Corrientes</t>
  </si>
  <si>
    <t>Otros Pasivos – Corrientes</t>
  </si>
  <si>
    <t>Obligaciones sociales y cargas laborales</t>
  </si>
  <si>
    <t>Seguros a pagar</t>
  </si>
  <si>
    <t>Proveedores del Exterior</t>
  </si>
  <si>
    <t>Despachantes a pagar</t>
  </si>
  <si>
    <t>Bonos</t>
  </si>
  <si>
    <t>Bonos a pagar</t>
  </si>
  <si>
    <t>Intereses a pagar por bonos</t>
  </si>
  <si>
    <t>SALDO</t>
  </si>
  <si>
    <t>GNB</t>
  </si>
  <si>
    <t>Asociación de Empleados a pagar</t>
  </si>
  <si>
    <t>Judiciales de empleados a pagar</t>
  </si>
  <si>
    <t>COMPOSICIÓN DEL PASIVO EN MILES DE GUARANIES</t>
  </si>
  <si>
    <t>TOTAL PASIVO</t>
  </si>
  <si>
    <t>Basa</t>
  </si>
  <si>
    <t>Do Brasil</t>
  </si>
  <si>
    <t>Contadora                                                                  Presidente</t>
  </si>
  <si>
    <t xml:space="preserve">           Renata Pereira                                                     Daniel Maldonado Troxler</t>
  </si>
  <si>
    <t>INFORME SOBRE DEUDAS AL 30/09/2023</t>
  </si>
  <si>
    <t>Sudameris</t>
  </si>
  <si>
    <t>Liquidaciones a pagar</t>
  </si>
  <si>
    <t>Anticipo de clientes</t>
  </si>
  <si>
    <t>Retenciones a ingresar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</si>
</sst>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dd/mm/yyyy;@"/>
    <numFmt numFmtId="165" formatCode="_(* #,##0_);_(* \(#,##0\);_(* &quot;-&quot;_);_(@_)"/>
  </numFmts>
  <fonts count="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2"/>
    </xf>
    <xf numFmtId="41" fontId="5" fillId="0" borderId="4" xfId="1" applyFont="1" applyBorder="1" applyAlignment="1">
      <alignment horizontal="right" vertical="center" wrapText="1"/>
    </xf>
    <xf numFmtId="41" fontId="4" fillId="0" borderId="3" xfId="1" applyFont="1" applyBorder="1" applyAlignment="1">
      <alignment horizontal="right" vertical="center" wrapText="1"/>
    </xf>
    <xf numFmtId="41" fontId="0" fillId="0" borderId="0" xfId="1" applyFont="1"/>
    <xf numFmtId="164" fontId="4" fillId="0" borderId="3" xfId="0" applyNumberFormat="1" applyFont="1" applyBorder="1" applyAlignment="1">
      <alignment horizontal="center" vertical="center" wrapText="1"/>
    </xf>
    <xf numFmtId="41" fontId="5" fillId="0" borderId="4" xfId="1" applyFont="1" applyBorder="1" applyAlignment="1">
      <alignment vertical="center" wrapText="1"/>
    </xf>
    <xf numFmtId="41" fontId="5" fillId="0" borderId="4" xfId="1" applyFont="1" applyBorder="1" applyAlignment="1">
      <alignment horizontal="center" vertical="center" wrapText="1"/>
    </xf>
    <xf numFmtId="41" fontId="4" fillId="0" borderId="4" xfId="1" applyFont="1" applyBorder="1" applyAlignment="1">
      <alignment horizontal="right" vertical="center" wrapText="1"/>
    </xf>
    <xf numFmtId="165" fontId="5" fillId="0" borderId="4" xfId="1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933450</xdr:colOff>
      <xdr:row>0</xdr:row>
      <xdr:rowOff>0</xdr:rowOff>
    </xdr:from>
    <xdr:to>
      <xdr:col>3</xdr:col>
      <xdr:colOff>257175</xdr:colOff>
      <xdr:row>9</xdr:row>
      <xdr:rowOff>95250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0"/>
          <a:ext cx="3781425" cy="146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1:E61"/>
  <sheetViews>
    <sheetView tabSelected="1" workbookViewId="0">
      <selection activeCell="D51" sqref="D51:E57"/>
    </sheetView>
  </sheetViews>
  <sheetFormatPr baseColWidth="10" defaultRowHeight="12" x14ac:dyDescent="0.2"/>
  <cols>
    <col min="2" max="2" width="13.140625" bestFit="1" customWidth="1"/>
    <col min="3" max="3" width="66.85546875" customWidth="1"/>
    <col min="4" max="4" width="22.140625" bestFit="1" customWidth="1"/>
    <col min="5" max="5" width="13.140625" bestFit="1" customWidth="1"/>
    <col min="6" max="6" width="14.140625" bestFit="1" customWidth="1"/>
    <col min="7" max="7" width="13.28515625" bestFit="1" customWidth="1"/>
  </cols>
  <sheetData>
    <row r="11" spans="3:4" ht="18.75" x14ac:dyDescent="0.3">
      <c r="C11" s="15" t="s">
        <v>28</v>
      </c>
      <c r="D11" s="15"/>
    </row>
    <row r="12" spans="3:4" ht="15.75" x14ac:dyDescent="0.2">
      <c r="C12" s="16" t="s">
        <v>22</v>
      </c>
      <c r="D12" s="17"/>
    </row>
    <row r="13" spans="3:4" ht="15" x14ac:dyDescent="0.2">
      <c r="C13" s="1" t="s">
        <v>0</v>
      </c>
      <c r="D13" s="9" t="s">
        <v>18</v>
      </c>
    </row>
    <row r="14" spans="3:4" ht="15" x14ac:dyDescent="0.2">
      <c r="C14" s="2" t="s">
        <v>1</v>
      </c>
      <c r="D14" s="3"/>
    </row>
    <row r="15" spans="3:4" ht="15" x14ac:dyDescent="0.2">
      <c r="C15" s="4" t="s">
        <v>2</v>
      </c>
      <c r="D15" s="10"/>
    </row>
    <row r="16" spans="3:4" ht="14.25" x14ac:dyDescent="0.2">
      <c r="C16" s="5" t="s">
        <v>19</v>
      </c>
      <c r="D16" s="6">
        <v>4685607.2609999999</v>
      </c>
    </row>
    <row r="17" spans="3:5" ht="14.25" x14ac:dyDescent="0.2">
      <c r="C17" s="5" t="s">
        <v>8</v>
      </c>
      <c r="D17" s="6">
        <v>2925118.625</v>
      </c>
    </row>
    <row r="18" spans="3:5" ht="14.25" x14ac:dyDescent="0.2">
      <c r="C18" s="5" t="s">
        <v>24</v>
      </c>
      <c r="D18" s="6">
        <v>1166222.7320000001</v>
      </c>
    </row>
    <row r="19" spans="3:5" ht="14.25" x14ac:dyDescent="0.2">
      <c r="C19" s="5" t="s">
        <v>7</v>
      </c>
      <c r="D19" s="6">
        <v>1039614.019</v>
      </c>
    </row>
    <row r="20" spans="3:5" ht="14.25" x14ac:dyDescent="0.2">
      <c r="C20" s="5" t="s">
        <v>6</v>
      </c>
      <c r="D20" s="13">
        <v>1338006.7830000001</v>
      </c>
    </row>
    <row r="21" spans="3:5" ht="14.25" x14ac:dyDescent="0.2">
      <c r="C21" s="5" t="s">
        <v>25</v>
      </c>
      <c r="D21" s="13">
        <v>3084894.9840000002</v>
      </c>
    </row>
    <row r="22" spans="3:5" ht="14.25" x14ac:dyDescent="0.2">
      <c r="C22" s="5" t="s">
        <v>29</v>
      </c>
      <c r="D22" s="6">
        <v>1131191.78</v>
      </c>
    </row>
    <row r="23" spans="3:5" ht="15" x14ac:dyDescent="0.2">
      <c r="C23" s="5"/>
      <c r="D23" s="7">
        <f>SUM(D16:D22)</f>
        <v>15370656.183999998</v>
      </c>
      <c r="E23" s="8"/>
    </row>
    <row r="24" spans="3:5" ht="15" x14ac:dyDescent="0.2">
      <c r="C24" s="2"/>
      <c r="D24" s="11"/>
    </row>
    <row r="25" spans="3:5" ht="15" x14ac:dyDescent="0.2">
      <c r="C25" s="2" t="s">
        <v>3</v>
      </c>
      <c r="D25" s="6"/>
    </row>
    <row r="26" spans="3:5" ht="14.25" x14ac:dyDescent="0.2">
      <c r="C26" s="5" t="s">
        <v>4</v>
      </c>
      <c r="D26" s="6">
        <v>4786408.7640000004</v>
      </c>
    </row>
    <row r="27" spans="3:5" ht="14.25" x14ac:dyDescent="0.2">
      <c r="C27" s="5" t="s">
        <v>13</v>
      </c>
      <c r="D27" s="6">
        <v>2293681.94</v>
      </c>
    </row>
    <row r="28" spans="3:5" ht="14.25" x14ac:dyDescent="0.2">
      <c r="C28" s="5" t="s">
        <v>14</v>
      </c>
      <c r="D28" s="6">
        <v>133301.41800000001</v>
      </c>
    </row>
    <row r="29" spans="3:5" ht="15" x14ac:dyDescent="0.2">
      <c r="C29" s="4"/>
      <c r="D29" s="7">
        <f>SUM(D26:D28)</f>
        <v>7213392.1219999995</v>
      </c>
    </row>
    <row r="30" spans="3:5" ht="15" x14ac:dyDescent="0.2">
      <c r="C30" s="4"/>
      <c r="D30" s="12"/>
    </row>
    <row r="31" spans="3:5" ht="15" x14ac:dyDescent="0.2">
      <c r="C31" s="2" t="s">
        <v>10</v>
      </c>
      <c r="D31" s="6"/>
    </row>
    <row r="32" spans="3:5" ht="14.25" x14ac:dyDescent="0.2">
      <c r="C32" s="5" t="s">
        <v>32</v>
      </c>
      <c r="D32" s="6">
        <v>15399.6</v>
      </c>
    </row>
    <row r="33" spans="3:4" ht="14.25" x14ac:dyDescent="0.2">
      <c r="C33" s="5" t="s">
        <v>11</v>
      </c>
      <c r="D33" s="6">
        <v>74019.247000000003</v>
      </c>
    </row>
    <row r="34" spans="3:4" ht="14.25" x14ac:dyDescent="0.2">
      <c r="C34" s="5" t="s">
        <v>20</v>
      </c>
      <c r="D34" s="6">
        <v>8942.2029999999995</v>
      </c>
    </row>
    <row r="35" spans="3:4" ht="14.25" x14ac:dyDescent="0.2">
      <c r="C35" s="5" t="s">
        <v>21</v>
      </c>
      <c r="D35" s="6">
        <v>2189.2600000000002</v>
      </c>
    </row>
    <row r="36" spans="3:4" ht="14.25" x14ac:dyDescent="0.2">
      <c r="C36" s="5" t="s">
        <v>30</v>
      </c>
      <c r="D36" s="6">
        <v>14753.046</v>
      </c>
    </row>
    <row r="37" spans="3:4" ht="14.25" x14ac:dyDescent="0.2">
      <c r="C37" s="5" t="s">
        <v>12</v>
      </c>
      <c r="D37" s="6">
        <v>47591.7</v>
      </c>
    </row>
    <row r="38" spans="3:4" ht="14.25" x14ac:dyDescent="0.2">
      <c r="C38" s="5" t="s">
        <v>31</v>
      </c>
      <c r="D38" s="6">
        <v>273157.5</v>
      </c>
    </row>
    <row r="39" spans="3:4" ht="15" x14ac:dyDescent="0.2">
      <c r="C39" s="4"/>
      <c r="D39" s="7">
        <f>SUM(D32:D38)</f>
        <v>436052.55599999998</v>
      </c>
    </row>
    <row r="40" spans="3:4" ht="15" x14ac:dyDescent="0.2">
      <c r="C40" s="2" t="s">
        <v>5</v>
      </c>
      <c r="D40" s="6"/>
    </row>
    <row r="41" spans="3:4" ht="15" x14ac:dyDescent="0.2">
      <c r="C41" s="2" t="s">
        <v>9</v>
      </c>
      <c r="D41" s="6"/>
    </row>
    <row r="42" spans="3:4" ht="14.25" x14ac:dyDescent="0.2">
      <c r="C42" s="5" t="s">
        <v>4</v>
      </c>
      <c r="D42" s="6">
        <v>0</v>
      </c>
    </row>
    <row r="43" spans="3:4" ht="15" x14ac:dyDescent="0.2">
      <c r="C43" s="2"/>
      <c r="D43" s="7">
        <f>SUM(D42:D42)</f>
        <v>0</v>
      </c>
    </row>
    <row r="44" spans="3:4" ht="15" x14ac:dyDescent="0.2">
      <c r="C44" s="2" t="s">
        <v>15</v>
      </c>
      <c r="D44" s="12"/>
    </row>
    <row r="45" spans="3:4" ht="14.25" x14ac:dyDescent="0.2">
      <c r="C45" s="5" t="s">
        <v>16</v>
      </c>
      <c r="D45" s="6">
        <v>3000000</v>
      </c>
    </row>
    <row r="46" spans="3:4" ht="14.25" x14ac:dyDescent="0.2">
      <c r="C46" s="5" t="s">
        <v>17</v>
      </c>
      <c r="D46" s="6">
        <v>1164657.531</v>
      </c>
    </row>
    <row r="47" spans="3:4" ht="15" x14ac:dyDescent="0.2">
      <c r="C47" s="5"/>
      <c r="D47" s="7">
        <f>SUM(D45:D46)</f>
        <v>4164657.531</v>
      </c>
    </row>
    <row r="48" spans="3:4" ht="15" x14ac:dyDescent="0.2">
      <c r="C48" s="5"/>
      <c r="D48" s="12"/>
    </row>
    <row r="49" spans="2:4" ht="15" x14ac:dyDescent="0.2">
      <c r="C49" s="1" t="s">
        <v>23</v>
      </c>
      <c r="D49" s="7">
        <f>+D43+D29+D23+D39+D47</f>
        <v>27184758.392999999</v>
      </c>
    </row>
    <row r="50" spans="2:4" x14ac:dyDescent="0.2">
      <c r="D50" s="8"/>
    </row>
    <row r="51" spans="2:4" x14ac:dyDescent="0.2">
      <c r="D51" s="8"/>
    </row>
    <row r="52" spans="2:4" x14ac:dyDescent="0.2">
      <c r="D52" s="8"/>
    </row>
    <row r="53" spans="2:4" x14ac:dyDescent="0.2">
      <c r="D53" s="8"/>
    </row>
    <row r="54" spans="2:4" x14ac:dyDescent="0.2">
      <c r="D54" s="8"/>
    </row>
    <row r="55" spans="2:4" x14ac:dyDescent="0.2">
      <c r="D55" s="8"/>
    </row>
    <row r="56" spans="2:4" x14ac:dyDescent="0.2">
      <c r="D56" s="8"/>
    </row>
    <row r="57" spans="2:4" x14ac:dyDescent="0.2">
      <c r="D57" s="8"/>
    </row>
    <row r="58" spans="2:4" x14ac:dyDescent="0.2">
      <c r="D58" s="8"/>
    </row>
    <row r="59" spans="2:4" x14ac:dyDescent="0.2">
      <c r="B59" s="14"/>
      <c r="C59" s="18" t="s">
        <v>27</v>
      </c>
      <c r="D59" s="18"/>
    </row>
    <row r="60" spans="2:4" x14ac:dyDescent="0.2">
      <c r="B60" s="14"/>
      <c r="C60" s="18" t="s">
        <v>26</v>
      </c>
      <c r="D60" s="18"/>
    </row>
    <row r="61" spans="2:4" x14ac:dyDescent="0.2">
      <c r="B61" s="14"/>
    </row>
  </sheetData>
  <mergeCells count="4">
    <mergeCell ref="C11:D11"/>
    <mergeCell ref="C12:D12"/>
    <mergeCell ref="C59:D59"/>
    <mergeCell ref="C60:D60"/>
  </mergeCells>
  <pageMargins left="0.7" right="0.7" top="0.75" bottom="0.75" header="0.3" footer="0.3"/>
  <pageSetup paperSize="5" scale="81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uHhxV9KM3OGuJQTtYeGyMG+Lq44qLnAYpX3x+LKmi40=</DigestValue>
    </Reference>
    <Reference Type="http://www.w3.org/2000/09/xmldsig#Object" URI="#idOfficeObject">
      <DigestMethod Algorithm="http://www.w3.org/2001/04/xmlenc#sha256"/>
      <DigestValue>X4J38jSeqhxkKkF0tkBSrMeCAsXSAEziylI5PQRbC18=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NNMjOLcDbM1Ndb6AspLU3t0kHffCzlLtJx2YODJjV8w=</DigestValue>
    </Reference>
  </SignedInfo>
  <SignatureValue>w/NjrOlBhfu8Ebu7sQuR5Kh0mz9oYNDyDwcBrYsKT/A1CV//V1Sx7ldYjVGr7Hd0UHxL6IAAVrXH
NNzCYH3WQY6Cc51Oak+LKypMmUb1R3h6j4gNcssTcZ7OCe7CxLzSzsNKRNGt2sal1LUokxGDKKF1
Xs5mfTyVah8R79+aiCqCng/P3IOuft0/s5zvyU9ap5Aj/HihEZ4zVxGr+lnqSPM6aa2QdELwqkry
kjtpU6rLR4haV+IHDtkid8pwzWcQIKfQWgAM/VtSJM9+BVmut5EH5p9OhXC0LvMts3BJ9zyrNkiZ
veaAEYNDnraB9Ns9dfj5B2CiuU6IVTAfe6MPJA==</SignatureValue>
  <KeyInfo>
    <X509Data>
      <X509Certificate>MIIIATCCBemgAwIBAgIQLSog9IqG9NJivIKNiFSx+zANBgkqhkiG9w0BAQsFADBPMRcwFQYDVQQFEw5SVUMgODAwODAwOTktMDELMAkGA1UEBhMCUFkxETAPBgNVBAoMCFZJVCBTLkEuMRQwEgYDVQQDEwtDQS1WSVQgUy5BLjAeFw0yMjA2MjkxNjQ5MTdaFw0yNDA2MjkxNjQ5MTdaMIGcMQ8wDQYDVQQqDAZEQU5JRUwxGjAYBgNVBAQMEU1BTERPTkFETyBUUk9YTEVSMREwDwYDVQQFEwhDSTY3MDM4MDEhMB8GA1UEAwwYREFOSUVMIE1BTERPTkFETyBUUk9YTEVSMREwDwYDVQQLDAhGSVJNQSBGMjEXMBUGA1UECgwOUEVSU09OQSBGSVNJQ0ExCzAJBgNVBAYTAlBZMIIBIjANBgkqhkiG9w0BAQEFAAOCAQ8AMIIBCgKCAQEA0EUFSPqRBaeHilPIk7rwbd2eMhti9boiecrwzfvMUWrbfI/M3608UGXzeMj1JGj5eJv6sOwdc6ZQARBDWezOiY8cqTBU2kwwT4US6G34Z6bcMoAoEJGTq5T1YDfLPOxECaoKi5uBs6XVNaVRz33ZDzkQIfr9VUj98GZK6dNt5eGCuyscoeOrJjHSrY/6SgFxPDAJMBwG4LGsQqvz00QmWHV7r7yJJS/2bmIRg7OCD2GMB+hzDILkqAs1eeltOw1MSfsv98idCIhqkt9xurdTLBRjm0MnrnDEk71VD6M2iWIaY60/5RiK+JZ0ZFglFOCu3c/j8AdofR4thJjxhg+5YQIDAQABo4IDiTCCA4UwDAYDVR0TAQH/BAIwADAOBgNVHQ8BAf8EBAMCBeAwLAYDVR0lAQH/BCIwIAYIKwYBBQUHAwQGCCsGAQUFBwMCBgorBgEEAYI3FAICMB0GA1UdDgQWBBQ6Kx+bPbfq7tYy/vSmbdQX8Yovf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F8GA1UdEQRYMFaBF0RJUkVDVE9SSU9AQUxBTU8uQ09NLlBZpDswOTEWMBQGA1UEBRMNUlVDODAwNTE1NzUtNzEfMB0GA1UECgwWRVNFR0U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Bhc/ML2nD+qg2GWNvKLY0JESUDBKX2Nexz90uD0h4bCMHnZ6scsBB8Hlx4d0jSjhGgQqVcxEcnsBqjtmiAfEStc1BBRRsYTZWbNWuOC5XqML8EkPFa0OMnCIryDjyXV1G0mk32RdxlguQJSXFOB95J3NhAMm9KQ2aZM2e6qaY4v8OTXtvUREAAM3Tg+4cH+jOYcTNhSMgtEtgCNKevMVT1spEBPezSsSnqlEMNUuwzE+v//eWV9rFYo6KIlsRawq5SEMssjaSPTLLxfuc0gdN1eTwUvaz8fK9Na+A5gRGGE/TWFU1zNSWyxHZ62Dh0dEIlJT5/FKupK5oZllGFpC3TmiDksqkvPsGoz8LjeWYdHDCBdUPWr8T8oGF+r0ErYnYFzMtGASuSYLUOXR/3p86p2l5jhP55qGAsecJry/t+nF6zbhwxqlIHepcH4FslpeJNxYvNL1DbVOezzJY7SLPHRAd8+8Y1YKTyWhTmpEkSelX6DEXSZmhfY3wnzRhaRyJ2cFNgJ8k2TcRwYGmNNRbxmLXAxw2cw6w7mARcG2X9wNPgM8rSgyoQD9GPjFlwK/gXPgRZpcJqaRz+m7YTx40bAPI5J48BidoRmPz87oV5KTudSN+Rd478KmZM7Ni4tEtMYjCvpptY7Qqhg1E84iSmdpczS2H2m28Ay7Ua2H/in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sjNQzT/K72F36LDq7j5C9NipgmOVlx++TK0r4GDyjrs=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WTkVLCWDTmV6b/Eh1cDXkVMMPsOQHYh32yODhhTwyxs=</DigestValue>
      </Reference>
      <Reference URI="/xl/media/image1.jpg?ContentType=image/jpeg">
        <DigestMethod Algorithm="http://www.w3.org/2001/04/xmlenc#sha256"/>
        <DigestValue>BGbSvvxmP7jbEDb+0XzStHyoRGzFleCsy3lxJaEqy6A=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XDboryOxeqmkMd/42Gks/DE2Jsthx24+9lFNEJINWDQ=</DigestValue>
      </Reference>
      <Reference URI="/xl/sharedStrings.xml?ContentType=application/vnd.openxmlformats-officedocument.spreadsheetml.sharedStrings+xml">
        <DigestMethod Algorithm="http://www.w3.org/2001/04/xmlenc#sha256"/>
        <DigestValue>lyGCAIT3fHPRAUcHfLAeRYZpfS4UpOt82nhq4DtFsiI=</DigestValue>
      </Reference>
      <Reference URI="/xl/styles.xml?ContentType=application/vnd.openxmlformats-officedocument.spreadsheetml.styles+xml">
        <DigestMethod Algorithm="http://www.w3.org/2001/04/xmlenc#sha256"/>
        <DigestValue>40EprDb0H9rFWmGZ/I0SRhRQWfPVrBfrnK6nelUbIYA=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LBUKRaGkwNDH4XEjSJcs1xDoT/bLLUadV6PZK1Z2F18=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7NHhoygN6Ydn+CQbrzb5lXWfi8x8unQmS/oqL2gX+/k=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2023-11-13T15:01:15Z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2023-11-13T15:01:15Z</xd:SigningTime>
          <xd:SigningCertificate>
            <xd:Cert>
              <xd:CertDigest>
                <DigestMethod Algorithm="http://www.w3.org/2001/04/xmlenc#sha256"/>
                <DigestValue>T+yTFJZn2bnFXa7/ig4VEfE301+kWAh3NZj1AmoIEac=</DigestValue>
              </xd:CertDigest>
              <xd:IssuerSerial>
                <X509IssuerName>CN=CA-VIT S.A., O=VIT S.A., C=PY, SERIALNUMBER=RUC 80080099-0</X509IssuerName>
                <X509SerialNumber>60034004690030730928548298216803971579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/TCJr0hOOHma7hKJLBJ6N3Teaxe2TObztpDOUqiCtYU=</DigestValue>
    </Reference>
    <Reference Type="http://www.w3.org/2000/09/xmldsig#Object" URI="#idOfficeObject">
      <DigestMethod Algorithm="http://www.w3.org/2001/04/xmlenc#sha256"/>
      <DigestValue>3H9In24fKQ4+UigZnMyPwnbhYuWiCAEMxK1hhB+s/t4=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I/9ibkS2wQvJmi41OdLIOaYBbVGsMfOEjeGtIbffh1k=</DigestValue>
    </Reference>
  </SignedInfo>
  <SignatureValue>EQDzob4pLrt3NPFTFqDo9cOfioEXjhimPUBYi7bp573uPq6bnV4BZA0Q/PZ/nAi3pgrnRBaPmcWm
WhWAkH1WUaDMsfsrlWDtBDi5p5C6qXKHSQowe16Yl/z3DbR3IxqxhcF7wxlk3fcUAFfe3Vro25td
n3w0V+/ayniLPRqPq1gSAkzYHEESFynUwkAtH6LjpyiRdrNei3q8Ra8W83ftVL+rI/3IDL8L8sPh
YIy+lgZqs63Aa7ujDHYHYnZbO1bHabuKjSM7eI/Jp+JuLFJGt/XF07fD3rP2HrqQcoK4OncgHI/4
XPUZVZPX74pinycEbO+0N+9FvK0W1w5o3QZFDw==</SignatureValue>
  <KeyInfo>
    <X509Data>
      <X509Certificate>MIIINzCCBh+gAwIBAgIQJFZ4BXJdRIBivF77mvb66zANBgkqhkiG9w0BAQsFADBPMRcwFQYDVQQFEw5SVUMgODAwODAwOTktMDELMAkGA1UEBhMCUFkxETAPBgNVBAoMCFZJVCBTLkEuMRQwEgYDVQQDEwtDQS1WSVQgUy5BLjAeFw0yMjA2MjkxNDE3MzFaFw0yNDA2MjkxNDE3MzFaMIGnMRUwEwYDVQQqDAxSRU5BVEEgTUFCRUwxGTAXBgNVBAQMEFBFUkVJUkEgUEnDkUFORVoxEjAQBgNVBAUTCUNJNDYxMDY0MzEmMCQGA1UEAwwdUkVOQVRBIE1BQkVMIFBFUkVJUkEgUEnDkUFORVoxETAPBgNVBAsMCEZJUk1BIEYyMRcwFQYDVQQKDA5QRVJTT05BIEZJU0lDQTELMAkGA1UEBhMCUFkwggEiMA0GCSqGSIb3DQEBAQUAA4IBDwAwggEKAoIBAQChXpqg++cSBcs62sEebRjSlrh3skD+lyeKu8BzFWnb9+L3ODm+SiqAa8CegxZCZ9zoI15Uff6E0LyLKs3B1NsiBqTOhuMtFJGLcl2i9uauy4UHDuVZlJwCQNp7clVB2u3oyNcheBRQ+meCM7oTCEL/GWMT7AUg2xbQu0kSVfi2K7AOwbOYhHW5XFPOP+ATndwLD9smVjX3R1I5j6BkgPuSQUjsHTTLg6At8dVlxBkYeSr0eCE3WYIbthftrJtakZOLKPoCSmj3E2EpPDqkebJEGhAkeuB1BhhAktxO0ir5cJRCpmAH8ijuG3zgDa01ix9vkMe/mRr2WEyhP2vIJr0nAgMBAAGjggO0MIIDsDAMBgNVHRMBAf8EAjAAMA4GA1UdDwEB/wQEAwIF4DAsBgNVHSUBAf8EIjAgBggrBgEFBQcDBAYIKwYBBQUHAwIGCisGAQQBgjcUAgIwHQYDVR0OBBYEFB5sBq4EuegzHJELlTcoBqnCuu3f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gYkGA1UdEQSBgTB/gRVSUEVSRUlSQUBBTEFNTy5DT00uUFmkZjBkMRIwEAYDVQQMDAlDT05UQURPUkExFTATBgNVBAsMDENPTlRBQklMSURBRDEWMBQGA1UEBRMNUlVDODAwNTE1NzUtNzEfMB0GA1UECgwWRVNFR0U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wdbQdPU9ZJQRgSOxnD6cbxj/qMnRpeymrE5Y6znTqZNFkFj4Imt5NFdKi/ZGaRV/UJTT7ZmmOchNYR2msUhLDbyIRGvf2QBSH1kYQPj60iXD7acre1sfnT8xCjyvy6U010KKHQLPhTeXNH6D+IuSVYU9DIkdiNrb9v4oVOg6GQySKZli/zolNLi6o+wLu75N7SC0eqALsux6X800BhowDVauUHDKPOyRI/mqeoCwBfzV3ceGByMIKf5KscE3uCVZ1jmkaOClh/vkBpiipaWCQGGSpM7J7UXLchj1VtssfZs+SuJ2+XKVrYLjiygRaqIF35fKR8hP4Ua3k5EX2xnuA261HWbZHIAgfaO4K89JwUeOqshgniRUSqrcFwqKa2niXkU05WDjvMb6pe9Kc2viXaYhlQnPAt7RdGyolxNTY1dknagxYDWhhVTf6fRXBrt3mAuESOiZcaTkRVBR9VZEQs+AxTOgMP/y4vwFwW1ZH3OhaiB5edfVCCrmxwTapwkswUByVR7vPm5/MsdQ/k3ZwB+MfmX7Lof1XVI4y4/RN2KceyuhmVJcEzz6y5GI0Da26S5cV3cldpxd8d2YtSR2SQW57+XnKG0FhspGtQsZnQlmylfDwR19xj+Y/DvLLG6Vo5gPPzChrH1OTK+XvI2Vzza7eCw9k3AF9x2QHnz90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sjNQzT/K72F36LDq7j5C9NipgmOVlx++TK0r4GDyjrs=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WTkVLCWDTmV6b/Eh1cDXkVMMPsOQHYh32yODhhTwyxs=</DigestValue>
      </Reference>
      <Reference URI="/xl/media/image1.jpg?ContentType=image/jpeg">
        <DigestMethod Algorithm="http://www.w3.org/2001/04/xmlenc#sha256"/>
        <DigestValue>BGbSvvxmP7jbEDb+0XzStHyoRGzFleCsy3lxJaEqy6A=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XDboryOxeqmkMd/42Gks/DE2Jsthx24+9lFNEJINWDQ=</DigestValue>
      </Reference>
      <Reference URI="/xl/sharedStrings.xml?ContentType=application/vnd.openxmlformats-officedocument.spreadsheetml.sharedStrings+xml">
        <DigestMethod Algorithm="http://www.w3.org/2001/04/xmlenc#sha256"/>
        <DigestValue>lyGCAIT3fHPRAUcHfLAeRYZpfS4UpOt82nhq4DtFsiI=</DigestValue>
      </Reference>
      <Reference URI="/xl/styles.xml?ContentType=application/vnd.openxmlformats-officedocument.spreadsheetml.styles+xml">
        <DigestMethod Algorithm="http://www.w3.org/2001/04/xmlenc#sha256"/>
        <DigestValue>40EprDb0H9rFWmGZ/I0SRhRQWfPVrBfrnK6nelUbIYA=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LBUKRaGkwNDH4XEjSJcs1xDoT/bLLUadV6PZK1Z2F18=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7NHhoygN6Ydn+CQbrzb5lXWfi8x8unQmS/oqL2gX+/k=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2023-11-13T19:06:50Z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sobre deudas Esege al 30-09-2023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2023-11-13T19:06:50Z</xd:SigningTime>
          <xd:SigningCertificate>
            <xd:Cert>
              <xd:CertDigest>
                <DigestMethod Algorithm="http://www.w3.org/2001/04/xmlenc#sha256"/>
                <DigestValue>FCKf62TGXznLOWk4qYfi4GTFr2LaW+fdZ2V4R4KS/FI=</DigestValue>
              </xd:CertDigest>
              <xd:IssuerSerial>
                <X509IssuerName>CN=CA-VIT S.A., O=VIT S.A., C=PY, SERIALNUMBER=RUC 80080099-0</X509IssuerName>
                <X509SerialNumber>48301179698778262082439479356917480171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Contadora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Informe sobre deudas Esege al 30-09-2023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DE DEUDAS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2023-05-16T13:50:49Z</cp:lastPrinted>
  <dcterms:created xsi:type="dcterms:W3CDTF">2023-05-16T02:34:52Z</dcterms:created>
  <dcterms:modified xsi:type="dcterms:W3CDTF">2023-11-13T14:16:21Z</dcterms:modified>
</cp:coreProperties>
</file>